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инвалиды боевых действий" sheetId="1" r:id="rId1"/>
  </sheets>
  <definedNames>
    <definedName name="_xlnm.Print_Area" localSheetId="0">'инвалиды боевых действий'!$A$1:$Q$12</definedName>
  </definedNames>
  <calcPr calcId="145621"/>
</workbook>
</file>

<file path=xl/calcChain.xml><?xml version="1.0" encoding="utf-8"?>
<calcChain xmlns="http://schemas.openxmlformats.org/spreadsheetml/2006/main">
  <c r="K12" i="1" l="1"/>
  <c r="J12" i="1"/>
  <c r="I12" i="1"/>
  <c r="L14" i="1" l="1"/>
  <c r="M14" i="1"/>
  <c r="N14" i="1"/>
  <c r="K11" i="1" l="1"/>
  <c r="J11" i="1"/>
  <c r="I11" i="1"/>
  <c r="K10" i="1"/>
  <c r="J10" i="1"/>
  <c r="I10" i="1"/>
  <c r="C9" i="1" l="1"/>
  <c r="D9" i="1" l="1"/>
  <c r="E9" i="1"/>
  <c r="Q12" i="1" l="1"/>
  <c r="P12" i="1"/>
  <c r="O12" i="1"/>
  <c r="P11" i="1"/>
  <c r="O11" i="1"/>
  <c r="Q10" i="1"/>
  <c r="P10" i="1"/>
  <c r="N9" i="1"/>
  <c r="M9" i="1"/>
  <c r="L9" i="1"/>
  <c r="O10" i="1" l="1"/>
  <c r="O9" i="1" s="1"/>
  <c r="O14" i="1" s="1"/>
  <c r="I9" i="1"/>
  <c r="I14" i="1" s="1"/>
  <c r="K9" i="1"/>
  <c r="K14" i="1" s="1"/>
  <c r="P9" i="1"/>
  <c r="P14" i="1" s="1"/>
  <c r="Q11" i="1"/>
  <c r="Q9" i="1" s="1"/>
  <c r="Q14" i="1" s="1"/>
  <c r="J9" i="1"/>
  <c r="J14" i="1" s="1"/>
</calcChain>
</file>

<file path=xl/sharedStrings.xml><?xml version="1.0" encoding="utf-8"?>
<sst xmlns="http://schemas.openxmlformats.org/spreadsheetml/2006/main" count="31" uniqueCount="22">
  <si>
    <t>РАСЧЕТ</t>
  </si>
  <si>
    <t xml:space="preserve">
Наименование публичных нормативных обязательств </t>
  </si>
  <si>
    <t>Основание возникновения публичных нормативных обязательств</t>
  </si>
  <si>
    <t>Количество получателей, чел.</t>
  </si>
  <si>
    <t>2018 год</t>
  </si>
  <si>
    <t>2019 год</t>
  </si>
  <si>
    <t>инвалиды I группы</t>
  </si>
  <si>
    <t>инвалиды II группы</t>
  </si>
  <si>
    <t>инвалиды III группы</t>
  </si>
  <si>
    <t>2020 год</t>
  </si>
  <si>
    <t>Дополнительная выплата инвалидам боевых действий, в т.ч.</t>
  </si>
  <si>
    <t>Расходы по перечислению, тыс. руб.</t>
  </si>
  <si>
    <t>Объем средств на обеспечение мер социальной поддержки реабилитированных лиц и лиц, признанных пострадавшими от политических репрессий, тыс. руб.</t>
  </si>
  <si>
    <t>Размер дополнительной выплаты, руб.</t>
  </si>
  <si>
    <t>Министерство труда и социальной защиты Чувашской Республики</t>
  </si>
  <si>
    <t>Объем расходов согласно проекту республиканского бюджета Чувашской Республики, тыс. рублей</t>
  </si>
  <si>
    <t>Закон Чувашской Рспублики от 10 мая 2012 г. № 23 «О порядке предоставления дополнительной выплаты инвалидам боевых действий»</t>
  </si>
  <si>
    <t>2025 год</t>
  </si>
  <si>
    <t>2026 год</t>
  </si>
  <si>
    <t>Приложение 9
к Перечню публичных нормативных обязательств, подлежащих исполнению за счет средств республиканского бюджета Чувашской Респубики, на 2025 год и на плановый период 2026 и 2027 годов</t>
  </si>
  <si>
    <t>расходов республиканского бюджета Чувашской Республики на исполнение публичных нормативных обязательств по дополнительной выплате инвалидам боевых действий  на 2025 год  и на плановый период 2026 и 2027 годов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</si>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</sst>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ET"/>
    </font>
    <font>
      <sz val="12"/>
      <name val="TimesET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8"/>
      <name val="TimesET"/>
    </font>
    <font>
      <b/>
      <sz val="12"/>
      <color indexed="8"/>
      <name val="TimesET"/>
    </font>
    <font>
      <b/>
      <i/>
      <sz val="12"/>
      <color indexed="8"/>
      <name val="TimesET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3" fillId="0" borderId="0"/>
    <xf numFmtId="0" fontId="4" fillId="0" borderId="0"/>
    <xf numFmtId="0" fontId="3" fillId="0" borderId="0"/>
    <xf numFmtId="0" fontId="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44">
    <xf numFmtId="0" fontId="0" fillId="0" borderId="0" xfId="0"/>
    <xf numFmtId="0" fontId="1" fillId="0" borderId="0" xfId="0" applyFont="1"/>
    <xf numFmtId="164" fontId="1" fillId="0" borderId="0" xfId="0" applyNumberFormat="1" applyFont="1" applyFill="1"/>
    <xf numFmtId="0" fontId="1" fillId="0" borderId="0" xfId="0" applyFont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0" fontId="1" fillId="0" borderId="0" xfId="0" applyFont="1" applyBorder="1"/>
    <xf numFmtId="1" fontId="6" fillId="0" borderId="0" xfId="0" applyNumberFormat="1" applyFont="1" applyAlignment="1">
      <alignment horizontal="center"/>
    </xf>
    <xf numFmtId="164" fontId="1" fillId="0" borderId="0" xfId="0" applyNumberFormat="1" applyFont="1" applyFill="1" applyAlignment="1">
      <alignment vertical="center"/>
    </xf>
    <xf numFmtId="164" fontId="1" fillId="0" borderId="0" xfId="0" applyNumberFormat="1" applyFont="1" applyFill="1" applyAlignment="1">
      <alignment vertical="center" wrapText="1"/>
    </xf>
    <xf numFmtId="0" fontId="7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right" vertical="center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0" xfId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justify" vertical="top" wrapText="1"/>
    </xf>
    <xf numFmtId="0" fontId="2" fillId="0" borderId="6" xfId="0" applyFont="1" applyBorder="1" applyAlignment="1">
      <alignment horizontal="justify" vertical="top" wrapText="1"/>
    </xf>
    <xf numFmtId="0" fontId="2" fillId="0" borderId="7" xfId="0" applyFont="1" applyBorder="1" applyAlignment="1">
      <alignment horizontal="justify" vertical="top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3" fontId="2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" fontId="9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right" vertical="center"/>
    </xf>
  </cellXfs>
  <cellStyles count="8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5 2" xfId="5"/>
    <cellStyle name="Процентный 2" xfId="6"/>
    <cellStyle name="Процентный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"/>
  <sheetViews>
    <sheetView tabSelected="1" view="pageBreakPreview" zoomScale="93" zoomScaleNormal="70" zoomScaleSheetLayoutView="93" workbookViewId="0">
      <selection activeCell="U11" sqref="U11"/>
    </sheetView>
  </sheetViews>
  <sheetFormatPr defaultRowHeight="15.75" x14ac:dyDescent="0.25"/>
  <cols>
    <col min="1" max="1" width="27.7109375" style="1" customWidth="1"/>
    <col min="2" max="2" width="35.28515625" style="1" customWidth="1"/>
    <col min="3" max="5" width="11.42578125" style="1" customWidth="1"/>
    <col min="6" max="6" width="11.7109375" style="2" customWidth="1"/>
    <col min="7" max="7" width="11.28515625" style="2" customWidth="1"/>
    <col min="8" max="8" width="10.85546875" style="2" customWidth="1"/>
    <col min="9" max="9" width="13.28515625" style="2" customWidth="1"/>
    <col min="10" max="10" width="13" style="2" customWidth="1"/>
    <col min="11" max="11" width="12.5703125" style="2" customWidth="1"/>
    <col min="12" max="14" width="9.42578125" style="1" hidden="1" customWidth="1"/>
    <col min="15" max="17" width="12.7109375" style="1" hidden="1" customWidth="1"/>
    <col min="18" max="16384" width="9.140625" style="1"/>
  </cols>
  <sheetData>
    <row r="1" spans="1:18" ht="133.5" customHeight="1" x14ac:dyDescent="0.25">
      <c r="G1" s="9"/>
      <c r="H1" s="27" t="s">
        <v>19</v>
      </c>
      <c r="I1" s="27"/>
      <c r="J1" s="27"/>
      <c r="K1" s="27"/>
      <c r="L1" s="8"/>
      <c r="M1" s="8"/>
      <c r="N1" s="8"/>
      <c r="O1" s="8"/>
      <c r="P1" s="8"/>
      <c r="Q1" s="8"/>
    </row>
    <row r="2" spans="1:18" ht="21" customHeight="1" x14ac:dyDescent="0.25">
      <c r="A2" s="32" t="s">
        <v>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39.75" customHeight="1" x14ac:dyDescent="0.25">
      <c r="A3" s="33" t="s">
        <v>20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</row>
    <row r="4" spans="1:18" ht="28.5" customHeight="1" x14ac:dyDescent="0.25">
      <c r="A4" s="39" t="s">
        <v>14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</row>
    <row r="5" spans="1:18" ht="28.5" customHeight="1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</row>
    <row r="6" spans="1:18" s="3" customFormat="1" ht="80.25" customHeight="1" x14ac:dyDescent="0.25">
      <c r="A6" s="34" t="s">
        <v>1</v>
      </c>
      <c r="B6" s="34" t="s">
        <v>2</v>
      </c>
      <c r="C6" s="35" t="s">
        <v>3</v>
      </c>
      <c r="D6" s="35"/>
      <c r="E6" s="35"/>
      <c r="F6" s="34" t="s">
        <v>13</v>
      </c>
      <c r="G6" s="34"/>
      <c r="H6" s="34"/>
      <c r="I6" s="36" t="s">
        <v>15</v>
      </c>
      <c r="J6" s="36"/>
      <c r="K6" s="36"/>
      <c r="L6" s="37" t="s">
        <v>11</v>
      </c>
      <c r="M6" s="38"/>
      <c r="N6" s="38"/>
      <c r="O6" s="28" t="s">
        <v>12</v>
      </c>
      <c r="P6" s="28"/>
      <c r="Q6" s="28"/>
    </row>
    <row r="7" spans="1:18" s="3" customFormat="1" ht="31.5" x14ac:dyDescent="0.25">
      <c r="A7" s="34"/>
      <c r="B7" s="34"/>
      <c r="C7" s="21" t="s">
        <v>17</v>
      </c>
      <c r="D7" s="21" t="s">
        <v>18</v>
      </c>
      <c r="E7" s="20" t="s">
        <v>21</v>
      </c>
      <c r="F7" s="24" t="s">
        <v>17</v>
      </c>
      <c r="G7" s="24" t="s">
        <v>18</v>
      </c>
      <c r="H7" s="24" t="s">
        <v>21</v>
      </c>
      <c r="I7" s="24" t="s">
        <v>17</v>
      </c>
      <c r="J7" s="24" t="s">
        <v>18</v>
      </c>
      <c r="K7" s="24" t="s">
        <v>21</v>
      </c>
      <c r="L7" s="12" t="s">
        <v>4</v>
      </c>
      <c r="M7" s="11" t="s">
        <v>5</v>
      </c>
      <c r="N7" s="11" t="s">
        <v>9</v>
      </c>
      <c r="O7" s="11" t="s">
        <v>4</v>
      </c>
      <c r="P7" s="11" t="s">
        <v>5</v>
      </c>
      <c r="Q7" s="11" t="s">
        <v>9</v>
      </c>
    </row>
    <row r="8" spans="1:18" s="7" customFormat="1" ht="17.25" customHeight="1" x14ac:dyDescent="0.2">
      <c r="A8" s="13">
        <v>1</v>
      </c>
      <c r="B8" s="13">
        <v>2</v>
      </c>
      <c r="C8" s="13">
        <v>3</v>
      </c>
      <c r="D8" s="13">
        <v>4</v>
      </c>
      <c r="E8" s="13">
        <v>5</v>
      </c>
      <c r="F8" s="14">
        <v>6</v>
      </c>
      <c r="G8" s="14">
        <v>7</v>
      </c>
      <c r="H8" s="14">
        <v>8</v>
      </c>
      <c r="I8" s="14">
        <v>9</v>
      </c>
      <c r="J8" s="14">
        <v>10</v>
      </c>
      <c r="K8" s="14">
        <v>11</v>
      </c>
      <c r="L8" s="15">
        <v>13</v>
      </c>
      <c r="M8" s="14">
        <v>14</v>
      </c>
      <c r="N8" s="14">
        <v>15</v>
      </c>
      <c r="O8" s="14">
        <v>16</v>
      </c>
      <c r="P8" s="14">
        <v>17</v>
      </c>
      <c r="Q8" s="14">
        <v>18</v>
      </c>
    </row>
    <row r="9" spans="1:18" s="5" customFormat="1" ht="52.5" customHeight="1" x14ac:dyDescent="0.25">
      <c r="A9" s="22" t="s">
        <v>10</v>
      </c>
      <c r="B9" s="29" t="s">
        <v>16</v>
      </c>
      <c r="C9" s="40">
        <f>SUM(C10:C12)</f>
        <v>138</v>
      </c>
      <c r="D9" s="40">
        <f t="shared" ref="D9:E9" si="0">SUM(D10:D12)</f>
        <v>138</v>
      </c>
      <c r="E9" s="40">
        <f t="shared" si="0"/>
        <v>138</v>
      </c>
      <c r="F9" s="26"/>
      <c r="G9" s="26"/>
      <c r="H9" s="26"/>
      <c r="I9" s="41">
        <f>SUM(I10:I12)</f>
        <v>1311.3000000000002</v>
      </c>
      <c r="J9" s="41">
        <f>SUM(J10:J12)</f>
        <v>1316.6999999999998</v>
      </c>
      <c r="K9" s="41">
        <f>SUM(K10:K12)</f>
        <v>1316.7</v>
      </c>
      <c r="L9" s="17">
        <f t="shared" ref="L9:Q9" si="1">SUM(L10:L12)</f>
        <v>11</v>
      </c>
      <c r="M9" s="16">
        <f t="shared" si="1"/>
        <v>11</v>
      </c>
      <c r="N9" s="16">
        <f t="shared" si="1"/>
        <v>11</v>
      </c>
      <c r="O9" s="16">
        <f t="shared" si="1"/>
        <v>1322.3</v>
      </c>
      <c r="P9" s="16">
        <f t="shared" si="1"/>
        <v>1327.6999999999998</v>
      </c>
      <c r="Q9" s="16">
        <f t="shared" si="1"/>
        <v>1327.7</v>
      </c>
      <c r="R9" s="4"/>
    </row>
    <row r="10" spans="1:18" s="6" customFormat="1" ht="25.5" customHeight="1" x14ac:dyDescent="0.25">
      <c r="A10" s="22" t="s">
        <v>6</v>
      </c>
      <c r="B10" s="30"/>
      <c r="C10" s="42">
        <v>6</v>
      </c>
      <c r="D10" s="42">
        <v>6</v>
      </c>
      <c r="E10" s="42">
        <v>6</v>
      </c>
      <c r="F10" s="25">
        <v>1300</v>
      </c>
      <c r="G10" s="25">
        <v>1300</v>
      </c>
      <c r="H10" s="25">
        <v>1300</v>
      </c>
      <c r="I10" s="43">
        <f t="shared" ref="I10:K11" si="2">C10*F10*12/1000</f>
        <v>93.6</v>
      </c>
      <c r="J10" s="43">
        <f t="shared" si="2"/>
        <v>93.6</v>
      </c>
      <c r="K10" s="43">
        <f t="shared" si="2"/>
        <v>93.6</v>
      </c>
      <c r="L10" s="18">
        <v>0.7</v>
      </c>
      <c r="M10" s="19">
        <v>0.7</v>
      </c>
      <c r="N10" s="19">
        <v>0.7</v>
      </c>
      <c r="O10" s="19">
        <f>I10+L10</f>
        <v>94.3</v>
      </c>
      <c r="P10" s="19">
        <f t="shared" ref="P10:Q12" si="3">J10+M10</f>
        <v>94.3</v>
      </c>
      <c r="Q10" s="19">
        <f t="shared" si="3"/>
        <v>94.3</v>
      </c>
    </row>
    <row r="11" spans="1:18" s="6" customFormat="1" ht="25.5" customHeight="1" x14ac:dyDescent="0.25">
      <c r="A11" s="22" t="s">
        <v>7</v>
      </c>
      <c r="B11" s="30"/>
      <c r="C11" s="42">
        <v>29</v>
      </c>
      <c r="D11" s="42">
        <v>30</v>
      </c>
      <c r="E11" s="42">
        <v>31</v>
      </c>
      <c r="F11" s="25">
        <v>1000</v>
      </c>
      <c r="G11" s="25">
        <v>1000</v>
      </c>
      <c r="H11" s="25">
        <v>1000</v>
      </c>
      <c r="I11" s="43">
        <f t="shared" si="2"/>
        <v>348</v>
      </c>
      <c r="J11" s="43">
        <f t="shared" si="2"/>
        <v>360</v>
      </c>
      <c r="K11" s="43">
        <f t="shared" si="2"/>
        <v>372</v>
      </c>
      <c r="L11" s="18">
        <v>2.9</v>
      </c>
      <c r="M11" s="19">
        <v>2.9</v>
      </c>
      <c r="N11" s="19">
        <v>2.9</v>
      </c>
      <c r="O11" s="19">
        <f>I11+L11</f>
        <v>350.9</v>
      </c>
      <c r="P11" s="19">
        <f t="shared" si="3"/>
        <v>362.9</v>
      </c>
      <c r="Q11" s="19">
        <f t="shared" si="3"/>
        <v>374.9</v>
      </c>
    </row>
    <row r="12" spans="1:18" s="6" customFormat="1" ht="25.5" customHeight="1" x14ac:dyDescent="0.25">
      <c r="A12" s="23" t="s">
        <v>8</v>
      </c>
      <c r="B12" s="31"/>
      <c r="C12" s="42">
        <v>103</v>
      </c>
      <c r="D12" s="42">
        <v>102</v>
      </c>
      <c r="E12" s="42">
        <v>101</v>
      </c>
      <c r="F12" s="25">
        <v>700</v>
      </c>
      <c r="G12" s="25">
        <v>700</v>
      </c>
      <c r="H12" s="25">
        <v>700</v>
      </c>
      <c r="I12" s="43">
        <f>(C12*F12*12/1000)+4.5</f>
        <v>869.7</v>
      </c>
      <c r="J12" s="43">
        <f>(D12*G12*12/1000)+6.3</f>
        <v>863.09999999999991</v>
      </c>
      <c r="K12" s="43">
        <f>(E12*H12*12/1000)+2.7</f>
        <v>851.1</v>
      </c>
      <c r="L12" s="18">
        <v>7.4</v>
      </c>
      <c r="M12" s="19">
        <v>7.4</v>
      </c>
      <c r="N12" s="19">
        <v>7.4</v>
      </c>
      <c r="O12" s="19">
        <f>I12+L12</f>
        <v>877.1</v>
      </c>
      <c r="P12" s="19">
        <f t="shared" si="3"/>
        <v>870.49999999999989</v>
      </c>
      <c r="Q12" s="19">
        <f t="shared" si="3"/>
        <v>858.5</v>
      </c>
    </row>
    <row r="13" spans="1:18" x14ac:dyDescent="0.25">
      <c r="I13" s="2">
        <v>1311.3</v>
      </c>
      <c r="J13" s="2">
        <v>1316.7</v>
      </c>
      <c r="K13" s="2">
        <v>1316.7</v>
      </c>
      <c r="L13" s="2">
        <v>1128.9000000000001</v>
      </c>
      <c r="M13" s="2">
        <v>1128.9000000000001</v>
      </c>
      <c r="N13" s="2">
        <v>1128.9000000000001</v>
      </c>
      <c r="O13" s="2">
        <v>1128.9000000000001</v>
      </c>
      <c r="P13" s="2">
        <v>1128.9000000000001</v>
      </c>
      <c r="Q13" s="2">
        <v>1128.9000000000001</v>
      </c>
    </row>
    <row r="14" spans="1:18" x14ac:dyDescent="0.25">
      <c r="I14" s="2">
        <f>I9-I13</f>
        <v>0</v>
      </c>
      <c r="J14" s="2">
        <f t="shared" ref="J14:Q14" si="4">J9-J13</f>
        <v>0</v>
      </c>
      <c r="K14" s="2">
        <f t="shared" si="4"/>
        <v>0</v>
      </c>
      <c r="L14" s="2">
        <f t="shared" si="4"/>
        <v>-1117.9000000000001</v>
      </c>
      <c r="M14" s="2">
        <f t="shared" si="4"/>
        <v>-1117.9000000000001</v>
      </c>
      <c r="N14" s="2">
        <f t="shared" si="4"/>
        <v>-1117.9000000000001</v>
      </c>
      <c r="O14" s="2">
        <f t="shared" si="4"/>
        <v>193.39999999999986</v>
      </c>
      <c r="P14" s="2">
        <f t="shared" si="4"/>
        <v>198.79999999999973</v>
      </c>
      <c r="Q14" s="2">
        <f t="shared" si="4"/>
        <v>198.79999999999995</v>
      </c>
    </row>
  </sheetData>
  <dataConsolidate/>
  <mergeCells count="12">
    <mergeCell ref="H1:K1"/>
    <mergeCell ref="O6:Q6"/>
    <mergeCell ref="B9:B12"/>
    <mergeCell ref="A2:Q2"/>
    <mergeCell ref="A3:Q3"/>
    <mergeCell ref="A6:A7"/>
    <mergeCell ref="B6:B7"/>
    <mergeCell ref="C6:E6"/>
    <mergeCell ref="F6:H6"/>
    <mergeCell ref="I6:K6"/>
    <mergeCell ref="L6:N6"/>
    <mergeCell ref="A4:Q4"/>
  </mergeCells>
  <pageMargins left="0.59055118110236227" right="0.19685039370078741" top="0.78740157480314965" bottom="0.27559055118110237" header="0.23622047244094491" footer="0.15748031496062992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инвалиды боевых действий</vt:lpstr>
      <vt:lpstr>'инвалиды боевых действий'!Область_печати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 В. Васильева</dc:creator>
  <cp:lastModifiedBy>Козлова Татьяна Владимировна</cp:lastModifiedBy>
  <cp:lastPrinted>2020-09-11T11:03:06Z</cp:lastPrinted>
  <dcterms:created xsi:type="dcterms:W3CDTF">2016-10-19T08:26:07Z</dcterms:created>
  <dcterms:modified xsi:type="dcterms:W3CDTF">2024-10-11T12:41:08Z</dcterms:modified>
</cp:coreProperties>
</file>